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Q37" i="1"/>
  <c r="G37" i="1"/>
  <c r="H33" i="1"/>
  <c r="R33" i="1" s="1"/>
  <c r="R32" i="1" l="1"/>
  <c r="P32" i="1"/>
  <c r="N32" i="1"/>
  <c r="E32" i="1"/>
  <c r="O32" i="1"/>
  <c r="F32" i="1"/>
  <c r="H32" i="1"/>
  <c r="I31" i="1" s="1"/>
  <c r="S31" i="1" s="1"/>
  <c r="D32" i="1"/>
  <c r="R37" i="1"/>
  <c r="P37" i="1"/>
  <c r="N37" i="1"/>
  <c r="E37" i="1"/>
  <c r="H37" i="1"/>
  <c r="I36" i="1" s="1"/>
  <c r="S36" i="1" s="1"/>
  <c r="D37" i="1"/>
  <c r="O37" i="1"/>
  <c r="F37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D17" i="1"/>
  <c r="O17" i="1"/>
  <c r="F17" i="1"/>
  <c r="H17" i="1"/>
  <c r="I16" i="1" s="1"/>
  <c r="S16" i="1" s="1"/>
  <c r="R22" i="1"/>
  <c r="P22" i="1"/>
  <c r="N22" i="1"/>
  <c r="E22" i="1"/>
  <c r="O22" i="1"/>
  <c r="F22" i="1"/>
  <c r="H22" i="1"/>
  <c r="I21" i="1" s="1"/>
  <c r="S21" i="1" s="1"/>
  <c r="D22" i="1"/>
  <c r="G39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<sst xmlns="http://schemas.openxmlformats.org/spreadsheetml/2006/main" count="115" uniqueCount="73">
  <si>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</si>
  <si>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</si>
  <si>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</si>
  <si>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Bohumín</t>
  </si>
  <si>
    <t>Datum:  </t>
  </si>
  <si>
    <t>3.11.2018</t>
  </si>
  <si>
    <t>Domácí</t>
  </si>
  <si>
    <t xml:space="preserve">TJ Sokol Bohumín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</si>
  <si>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</si>
  <si>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</si>
  <si>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</si>
  <si>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</si>
  <si>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</si>
  <si>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</si>
  <si>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</si>
  <si>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</si>
  <si>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</si>
  <si>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</si>
  <si>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</si>
  <si>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</si>
  <si>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</si>
  <si>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</si>
  <si>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Pernica</t>
  </si>
  <si>
    <t>Jan</t>
  </si>
  <si>
    <t>Nitka</t>
  </si>
  <si>
    <t>Smejkal</t>
  </si>
  <si>
    <t>Karol</t>
  </si>
  <si>
    <t>Michal</t>
  </si>
  <si>
    <t>Kohutek</t>
  </si>
  <si>
    <t>Rolenc</t>
  </si>
  <si>
    <t>Aleš</t>
  </si>
  <si>
    <t>Roman</t>
  </si>
  <si>
    <t>Diviš</t>
  </si>
  <si>
    <t>Vojtěch</t>
  </si>
  <si>
    <t>Bronislav</t>
  </si>
  <si>
    <t>Kuttler</t>
  </si>
  <si>
    <t>Čapka</t>
  </si>
  <si>
    <t>Petr</t>
  </si>
  <si>
    <t>Péli</t>
  </si>
  <si>
    <t>Jurda</t>
  </si>
  <si>
    <t>Fridrich</t>
  </si>
  <si>
    <t>Josef</t>
  </si>
  <si>
    <t>Celkový výkon družstva  </t>
  </si>
  <si>
    <t>Vedoucí družstva         Jméno:</t>
  </si>
  <si>
    <t>Péli Fridrich</t>
  </si>
  <si>
    <t>Bodový zisk</t>
  </si>
  <si>
    <t>Diviš Bronislav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</si>
  <si>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</si>
  <si>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</si>
  <si>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</si>
  <si>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</si>
  <si>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</si>
  <si>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</si>
  <si>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</si>
  <si>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</si>
  <si>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</si>
  <si>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</si>
  <si>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16:40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</si>
  <si>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</si>
  <si>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</si>
  <si>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</si>
  <si>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</si>
  <si>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</si>
  <si>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</si>
  <si>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</si>
  <si>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</si>
  <si>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</si>
  <si>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</si>
  <si>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</si>
  <si>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</si>
  <si>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Jurda Josef - Reg.číslo: 07195 - start náhradníka</t>
  </si>
  <si>
    <t xml:space="preserve">Datum a podpis rozhodčího:  </t>
  </si>
  <si>
    <t>3.11.2018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</si>
</sst>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102</v>
      </c>
      <c r="E8" s="12">
        <v>34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95</v>
      </c>
      <c r="E9" s="18">
        <v>43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54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84</v>
      </c>
      <c r="E10" s="18">
        <v>33</v>
      </c>
      <c r="F10" s="18">
        <v>2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83</v>
      </c>
      <c r="O10" s="18">
        <v>44</v>
      </c>
      <c r="P10" s="18">
        <v>2</v>
      </c>
      <c r="Q10" s="19">
        <f>IF(AND(ISBLANK(N10),ISBLANK(O10)),"",N10+O10)</f>
        <v>127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83</v>
      </c>
      <c r="E11" s="23">
        <v>44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41</v>
      </c>
      <c r="P11" s="23">
        <v>3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22272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154</v>
      </c>
      <c r="F12" s="28">
        <f>IF(ISNUMBER($G12),SUM(F8:F11),"")</f>
        <v>6</v>
      </c>
      <c r="G12" s="29">
        <f>IF(SUM($G8:$G11)+SUM($Q8:$Q11)&gt;0,SUM(G8:G11),"")</f>
        <v>518</v>
      </c>
      <c r="H12" s="27">
        <f>IF(ISNUMBER($G12),SUM(H8:H11),"")</f>
        <v>2</v>
      </c>
      <c r="I12" s="99"/>
      <c r="K12" s="96">
        <v>18793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175</v>
      </c>
      <c r="P12" s="28">
        <f>IF(ISNUMBER($G12),SUM(P8:P11),"")</f>
        <v>7</v>
      </c>
      <c r="Q12" s="29">
        <f>IF(SUM($G8:$G11)+SUM($Q8:$Q11)&gt;0,SUM(Q8:Q11),"")</f>
        <v>528</v>
      </c>
      <c r="R12" s="27">
        <f>IF(ISNUMBER($G12),SUM(R8:R11),"")</f>
        <v>2</v>
      </c>
      <c r="S12" s="99"/>
    </row>
    <row r="13" spans="1:19" ht="12.95" customHeight="1" x14ac:dyDescent="0.2">
      <c r="A13" s="88" t="s">
        <v>24</v>
      </c>
      <c r="B13" s="89"/>
      <c r="C13" s="10">
        <v>1</v>
      </c>
      <c r="D13" s="11">
        <v>90</v>
      </c>
      <c r="E13" s="12">
        <v>42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107</v>
      </c>
      <c r="O13" s="12">
        <v>36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90</v>
      </c>
      <c r="E14" s="18">
        <v>41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51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5" customHeight="1" x14ac:dyDescent="0.2">
      <c r="A15" s="92" t="s">
        <v>26</v>
      </c>
      <c r="B15" s="93"/>
      <c r="C15" s="16">
        <v>3</v>
      </c>
      <c r="D15" s="17">
        <v>89</v>
      </c>
      <c r="E15" s="18">
        <v>52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79</v>
      </c>
      <c r="O15" s="18">
        <v>45</v>
      </c>
      <c r="P15" s="18">
        <v>1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43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35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17319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541</v>
      </c>
      <c r="H17" s="27">
        <f>IF(ISNUMBER($G17),SUM(H13:H16),"")</f>
        <v>3</v>
      </c>
      <c r="I17" s="99"/>
      <c r="K17" s="96">
        <v>12713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526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90</v>
      </c>
      <c r="E18" s="12">
        <v>43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25</v>
      </c>
      <c r="P18" s="12">
        <v>5</v>
      </c>
      <c r="Q18" s="13">
        <f>IF(AND(ISBLANK(N18),ISBLANK(O18)),"",N18+O18)</f>
        <v>104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80</v>
      </c>
      <c r="E19" s="18">
        <v>40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35</v>
      </c>
      <c r="P19" s="18">
        <v>2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89</v>
      </c>
      <c r="E20" s="18">
        <v>44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73</v>
      </c>
      <c r="O20" s="18">
        <v>25</v>
      </c>
      <c r="P20" s="18">
        <v>6</v>
      </c>
      <c r="Q20" s="19">
        <f>IF(AND(ISBLANK(N20),ISBLANK(O20)),"",N20+O20)</f>
        <v>98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85</v>
      </c>
      <c r="E21" s="23">
        <v>52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52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17562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179</v>
      </c>
      <c r="F22" s="28">
        <f>IF(ISNUMBER($G22),SUM(F18:F21),"")</f>
        <v>6</v>
      </c>
      <c r="G22" s="29">
        <f>IF(SUM($G18:$G21)+SUM($Q18:$Q21)&gt;0,SUM(G18:G21),"")</f>
        <v>523</v>
      </c>
      <c r="H22" s="27">
        <f>IF(ISNUMBER($G22),SUM(H18:H21),"")</f>
        <v>2</v>
      </c>
      <c r="I22" s="99"/>
      <c r="K22" s="96">
        <v>7080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137</v>
      </c>
      <c r="P22" s="28">
        <f>IF(ISNUMBER($G22),SUM(P18:P21),"")</f>
        <v>14</v>
      </c>
      <c r="Q22" s="29">
        <f>IF(SUM($G18:$G21)+SUM($Q18:$Q21)&gt;0,SUM(Q18:Q21),"")</f>
        <v>469</v>
      </c>
      <c r="R22" s="27">
        <f>IF(ISNUMBER($G22),SUM(R18:R21),"")</f>
        <v>2</v>
      </c>
      <c r="S22" s="99"/>
    </row>
    <row r="23" spans="1:19" ht="12.95" customHeight="1" x14ac:dyDescent="0.2">
      <c r="A23" s="88" t="s">
        <v>21</v>
      </c>
      <c r="B23" s="89"/>
      <c r="C23" s="10">
        <v>1</v>
      </c>
      <c r="D23" s="11">
        <v>85</v>
      </c>
      <c r="E23" s="12">
        <v>51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44</v>
      </c>
      <c r="P23" s="12">
        <v>1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88</v>
      </c>
      <c r="E24" s="18">
        <v>43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2</v>
      </c>
      <c r="Q24" s="19">
        <f>IF(AND(ISBLANK(N24),ISBLANK(O24)),"",N24+O24)</f>
        <v>131</v>
      </c>
      <c r="R24" s="20">
        <f>IF(ISNUMBER($H24),1-$H24,"")</f>
        <v>0.5</v>
      </c>
      <c r="S24" s="15"/>
    </row>
    <row r="25" spans="1:19" ht="12.95" customHeight="1" x14ac:dyDescent="0.2">
      <c r="A25" s="92" t="s">
        <v>33</v>
      </c>
      <c r="B25" s="93"/>
      <c r="C25" s="16">
        <v>3</v>
      </c>
      <c r="D25" s="17">
        <v>98</v>
      </c>
      <c r="E25" s="18">
        <v>35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35</v>
      </c>
      <c r="P25" s="18">
        <v>1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93</v>
      </c>
      <c r="E26" s="23">
        <v>26</v>
      </c>
      <c r="F26" s="23">
        <v>2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22558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155</v>
      </c>
      <c r="F27" s="28">
        <f>IF(ISNUMBER($G27),SUM(F23:F26),"")</f>
        <v>4</v>
      </c>
      <c r="G27" s="29">
        <f>IF(SUM($G23:$G26)+SUM($Q23:$Q26)&gt;0,SUM(G23:G26),"")</f>
        <v>519</v>
      </c>
      <c r="H27" s="27">
        <f>IF(ISNUMBER($G27),SUM(H23:H26),"")</f>
        <v>2.5</v>
      </c>
      <c r="I27" s="99"/>
      <c r="K27" s="96">
        <v>9446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167</v>
      </c>
      <c r="P27" s="28">
        <f>IF(ISNUMBER($G27),SUM(P23:P26),"")</f>
        <v>4</v>
      </c>
      <c r="Q27" s="29">
        <f>IF(SUM($G23:$G26)+SUM($Q23:$Q26)&gt;0,SUM(Q23:Q26),"")</f>
        <v>527</v>
      </c>
      <c r="R27" s="27">
        <f>IF(ISNUMBER($G27),SUM(R23:R26),"")</f>
        <v>1.5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74</v>
      </c>
      <c r="E28" s="12">
        <v>45</v>
      </c>
      <c r="F28" s="12">
        <v>1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99</v>
      </c>
      <c r="O28" s="12">
        <v>41</v>
      </c>
      <c r="P28" s="12">
        <v>2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84</v>
      </c>
      <c r="E29" s="18">
        <v>51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89</v>
      </c>
      <c r="E30" s="18">
        <v>45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100</v>
      </c>
      <c r="O30" s="18">
        <v>35</v>
      </c>
      <c r="P30" s="18">
        <v>3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93</v>
      </c>
      <c r="E31" s="23">
        <v>62</v>
      </c>
      <c r="F31" s="23">
        <v>1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59</v>
      </c>
      <c r="P31" s="23">
        <v>0</v>
      </c>
      <c r="Q31" s="24">
        <f>IF(AND(ISBLANK(N31),ISBLANK(O31)),"",N31+O31)</f>
        <v>153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19448</v>
      </c>
      <c r="B32" s="97"/>
      <c r="C32" s="26" t="s">
        <v>18</v>
      </c>
      <c r="D32" s="27">
        <f>IF(ISNUMBER($G32),SUM(D28:D31),"")</f>
        <v>340</v>
      </c>
      <c r="E32" s="28">
        <f>IF(ISNUMBER($G32),SUM(E28:E31),"")</f>
        <v>203</v>
      </c>
      <c r="F32" s="28">
        <f>IF(ISNUMBER($G32),SUM(F28:F31),"")</f>
        <v>3</v>
      </c>
      <c r="G32" s="29">
        <f>IF(SUM($G28:$G31)+SUM($Q28:$Q31)&gt;0,SUM(G28:G31),"")</f>
        <v>543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170</v>
      </c>
      <c r="P32" s="28">
        <f>IF(ISNUMBER($G32),SUM(P28:P31),"")</f>
        <v>7</v>
      </c>
      <c r="Q32" s="29">
        <f>IF(SUM($G28:$G31)+SUM($Q28:$Q31)&gt;0,SUM(Q28:Q31),"")</f>
        <v>547</v>
      </c>
      <c r="R32" s="27">
        <f>IF(ISNUMBER($G32),SUM(R28:R31),"")</f>
        <v>2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84</v>
      </c>
      <c r="E33" s="12">
        <v>52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100</v>
      </c>
      <c r="O33" s="12">
        <v>38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73</v>
      </c>
      <c r="O34" s="18">
        <v>35</v>
      </c>
      <c r="P34" s="18">
        <v>5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88</v>
      </c>
      <c r="E35" s="18">
        <v>44</v>
      </c>
      <c r="F35" s="18">
        <v>3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92</v>
      </c>
      <c r="O35" s="18">
        <v>42</v>
      </c>
      <c r="P35" s="18">
        <v>2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84</v>
      </c>
      <c r="E36" s="23">
        <v>26</v>
      </c>
      <c r="F36" s="23">
        <v>2</v>
      </c>
      <c r="G36" s="24">
        <f>IF(AND(ISBLANK(D36),ISBLANK(E36)),"",D36+E36)</f>
        <v>110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34</v>
      </c>
      <c r="P36" s="23">
        <v>2</v>
      </c>
      <c r="Q36" s="24">
        <f>IF(AND(ISBLANK(N36),ISBLANK(O36)),"",N36+O36)</f>
        <v>113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20211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518</v>
      </c>
      <c r="H37" s="27">
        <f>IF(ISNUMBER($G37),SUM(H33:H36),"")</f>
        <v>1</v>
      </c>
      <c r="I37" s="99"/>
      <c r="K37" s="96">
        <v>7195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149</v>
      </c>
      <c r="P37" s="28">
        <f>IF(ISNUMBER($G37),SUM(P33:P36),"")</f>
        <v>10</v>
      </c>
      <c r="Q37" s="29">
        <f>IF(SUM($G33:$G36)+SUM($Q33:$Q36)&gt;0,SUM(Q33:Q36),"")</f>
        <v>493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2118</v>
      </c>
      <c r="E39" s="34">
        <f>IF(ISNUMBER($G39),SUM(E12,E17,E22,E27,E32,E37),"")</f>
        <v>1044</v>
      </c>
      <c r="F39" s="34">
        <f>IF(ISNUMBER($G39),SUM(F12,F17,F22,F27,F32,F37),"")</f>
        <v>27</v>
      </c>
      <c r="G39" s="35">
        <f>IF(SUM($G$8:$G$37)+SUM($Q$8:$Q$37)&gt;0,SUM(G12,G17,G22,G27,G32,G37),"")</f>
        <v>3162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2125</v>
      </c>
      <c r="O39" s="34">
        <f>IF(ISNUMBER($G39),SUM(O12,O17,O22,O27,O32,O37),"")</f>
        <v>965</v>
      </c>
      <c r="P39" s="34">
        <f>IF(ISNUMBER($G39),SUM(P12,P17,P22,P27,P32,P37),"")</f>
        <v>46</v>
      </c>
      <c r="Q39" s="35">
        <f>IF(SUM($G$8:$G$37)+SUM($Q$8:$Q$37)&gt;0,SUM(Q12,Q17,Q22,Q27,Q32,Q37),"")</f>
        <v>3090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Bohumín  – TJ Prostějov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18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2018-11-03T19:04:09Z</dcterms:modified>
</cp:coreProperties>
</file>